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amwgdyniapl-my.sharepoint.com/personal/ju_masiejczyk_amw_gdynia_pl/Documents/Przetargi/Przetargi 2026/Chemia ACTP i ACS/"/>
    </mc:Choice>
  </mc:AlternateContent>
  <xr:revisionPtr revIDLastSave="34" documentId="13_ncr:1_{60D2BADD-C8F2-43D2-963D-3E7A5A5013C4}" xr6:coauthVersionLast="47" xr6:coauthVersionMax="47" xr10:uidLastSave="{DD1F0C68-78CA-4717-A8E4-ED1B9E5EC33A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" i="1" l="1"/>
  <c r="H18" i="1"/>
  <c r="H22" i="1" l="1"/>
  <c r="K22" i="1" s="1"/>
  <c r="H21" i="1"/>
  <c r="K21" i="1" s="1"/>
  <c r="H20" i="1"/>
  <c r="K20" i="1" s="1"/>
  <c r="H19" i="1"/>
  <c r="K19" i="1" s="1"/>
  <c r="K18" i="1"/>
  <c r="H5" i="1"/>
  <c r="K5" i="1" s="1"/>
  <c r="H6" i="1"/>
  <c r="K6" i="1" s="1"/>
  <c r="H7" i="1"/>
  <c r="K7" i="1" s="1"/>
  <c r="H8" i="1"/>
  <c r="K8" i="1" s="1"/>
  <c r="H9" i="1"/>
  <c r="K9" i="1" s="1"/>
  <c r="H10" i="1"/>
  <c r="K10" i="1" s="1"/>
  <c r="H11" i="1"/>
  <c r="K11" i="1" s="1"/>
  <c r="H12" i="1"/>
  <c r="K12" i="1" s="1"/>
  <c r="H13" i="1"/>
  <c r="K13" i="1" s="1"/>
  <c r="H14" i="1"/>
  <c r="K14" i="1" s="1"/>
  <c r="H15" i="1"/>
  <c r="K15" i="1" s="1"/>
  <c r="H16" i="1"/>
  <c r="K16" i="1" s="1"/>
  <c r="H17" i="1"/>
  <c r="K17" i="1" s="1"/>
  <c r="K4" i="1"/>
  <c r="K23" i="1" l="1"/>
  <c r="H23" i="1"/>
</calcChain>
</file>

<file path=xl/sharedStrings.xml><?xml version="1.0" encoding="utf-8"?>
<sst xmlns="http://schemas.openxmlformats.org/spreadsheetml/2006/main" count="59" uniqueCount="41">
  <si>
    <t>Lp</t>
  </si>
  <si>
    <t>Nazwa</t>
  </si>
  <si>
    <t>Ilość</t>
  </si>
  <si>
    <t>Ceno netto</t>
  </si>
  <si>
    <t>Wartość netto</t>
  </si>
  <si>
    <t>VAT</t>
  </si>
  <si>
    <t>Waluta</t>
  </si>
  <si>
    <t>Wartość brutto</t>
  </si>
  <si>
    <t>Środek odkamieniająco – czyszczący (nie zawierający kwasu solnego, siarkowego i azotowego). Przeznaczony do krytych pływalni. Środek czyszczący cegłę klinkierową, glazurę i inne kwasoodporne powierzchnie z osadów wapna, cementu i innych zabrudzeń. Środek czyszczący do pomieszczeń sanitarnych, łazienek, sanitariatów oraz pomieszczeń basenowych i szpitalnych. Środek do czyszczenia stali nierdzewnej</t>
  </si>
  <si>
    <t>PLN</t>
  </si>
  <si>
    <t>Opis</t>
  </si>
  <si>
    <t>Kwaśny preparat dezynfekujący przeznaczony do dezynfekcji powierzchni. Zarejestrowany w kat. I gr 2, 4. Zawierający w swoim składzie kwas fosforowy</t>
  </si>
  <si>
    <t xml:space="preserve">Kwaśny preparat czyszczący do basenów. Oparty na kwasie fosforowym i solnym. </t>
  </si>
  <si>
    <t>Płyn do dezynfekcji powierzchni basenowych oraz do dezynfekcji stóp i rąk. Działanie bakteriobójcze, grzybobójcze i wirusobójcze Zarejestrowany w kat. I gr 1, 2, 4</t>
  </si>
  <si>
    <r>
      <t>Zasadowy preparat dezynfekujący, zawierający aktywny chlor (działanie bakterio, grzybo i wirusobójcze) przeznaczony do dezynfekcji powierzchni basenowych oraz do dezynfekcji linii brzegowej (zapis o tym powinien znajdować się z pozwoleniu na wprowadzenie do obrotu lub jego załączniku) .</t>
    </r>
    <r>
      <rPr>
        <sz val="11"/>
        <color rgb="FFFF0000"/>
        <rFont val="Aptos Narrow"/>
        <family val="2"/>
        <scheme val="minor"/>
      </rPr>
      <t xml:space="preserve"> Preparat nie może być czystym Stabilizowany podchlorynm sodu bez środków myjących </t>
    </r>
  </si>
  <si>
    <t>Żelowy koncentrat do czyszczenia m.in. do linii wodnej. Kwaśny środek przeznaczony do czyszczenia folii, basenów ze sztucznego tworzywa, kafelek, poliestru, itp. Usuwający osady wapienne i inne zabrudzenia na linii wody i rynnie przelewowej Doskonały do czyszczenia basenów foliowych i plastiku. Produkt nadaje się do stosowania na wszystkie odpornych na kwasy powierzchnie w zakładach przemysłu spożywczego takich jak: rzeźnie, piekarnie, wędzarnie, kuchnie oraz w zakładach użyteczności publicznej takich jak: baseny, kąpieliska, sanitariaty, natryski.</t>
  </si>
  <si>
    <t>S-001 TixSanit opoakowanie po 10 kg</t>
  </si>
  <si>
    <t>B-002 Germ Fighter Opakowanie po 30 kg</t>
  </si>
  <si>
    <t>Z-005 Randtix K Opakowanie po 30 kg</t>
  </si>
  <si>
    <t>Dermtix Opakowanie po 30 kg</t>
  </si>
  <si>
    <t>Z-002 Alklaitix Opakowanie po 30 kg</t>
  </si>
  <si>
    <t>Z-004 Randtix Że lOpakowanie po 5 kg</t>
  </si>
  <si>
    <t>Z-003 Randtix Opakowanie po 30 kg</t>
  </si>
  <si>
    <t>Zasadowy preparat czyszczący. Zawiera glikole, wodorotlenek sodu. Nie zakłca równowagi wody basenowej</t>
  </si>
  <si>
    <t>Randtix P Soft baniak 30 kg</t>
  </si>
  <si>
    <t>Zastosowanie produktu: czyszczenie kafelek na basenach, gres, czyszczenie poliestru, do basenów z sztucznego tworzywa. Preparat nie zakłóca równowagi wody basenowej. Zawiera wodorotlenk potasu, tlenki alkiloaminy, alkohole</t>
  </si>
  <si>
    <t>Podchloryn sodu stabilizowany - Chlortix. Baniak 30 kg</t>
  </si>
  <si>
    <t xml:space="preserve">Podchloryn sodu płynny, stabilizowany, okres ważności min 6 mc, przeznaczony do dezynfekcji wody basenowej i pitnej oraz powierzchni (Kat. I gr. 2,4,5) – działanie bakterio grzybobójcze i wirusobójcze  zgodnie z pozwoleniem Ministra Zdrowia lub Prezesa Urzędu Rejestracji Produktów Leczniczych, Wyrobów Medycznych, Produktów Biobójczych. Zawartość aktywnego chloru min. 15,5 % </t>
  </si>
  <si>
    <t>Korektor pH minus - opakowanie 30 kg</t>
  </si>
  <si>
    <t>Korektor pH – na bazie kwasu siarkowego, stężenie kwasu siarkowego 49-50 %. oraz inhibitory przeciwko korozji.</t>
  </si>
  <si>
    <t>Koagulant Floktix  baniak 30 kg</t>
  </si>
  <si>
    <t>Środek koagulujący. Nie może być skalsyfikowany jako niebezpieczny w myśl obowiązujących przepisów. Zawiera aluminium chlorhydrate w ilości 5-15%</t>
  </si>
  <si>
    <r>
      <t xml:space="preserve">Środek na glony - </t>
    </r>
    <r>
      <rPr>
        <sz val="11"/>
        <color rgb="FFFF0000"/>
        <rFont val="Aptos Narrow"/>
        <family val="2"/>
        <scheme val="minor"/>
      </rPr>
      <t xml:space="preserve">B-001 Glon Fighter Strong </t>
    </r>
    <r>
      <rPr>
        <sz val="11"/>
        <color theme="1"/>
        <rFont val="Aptos Narrow"/>
        <family val="2"/>
        <charset val="238"/>
        <scheme val="minor"/>
      </rPr>
      <t>- 30 kg baniak</t>
    </r>
  </si>
  <si>
    <r>
      <t xml:space="preserve">Środek do zwalczania glonów, bakterii i grzybów zgodnie z pozwoleniem Ministra Zdrowia lub Prezesa Urzędu Rejestracji Produktów Leczniczych, Wyrobów Medycznych, Produktów Biobójczych, zawierający min. </t>
    </r>
    <r>
      <rPr>
        <sz val="11"/>
        <color rgb="FFFF0000"/>
        <rFont val="Aptos Narrow"/>
        <family val="2"/>
        <scheme val="minor"/>
      </rPr>
      <t>36% amin</t>
    </r>
    <r>
      <rPr>
        <sz val="11"/>
        <color theme="1"/>
        <rFont val="Aptos Narrow"/>
        <family val="2"/>
        <charset val="238"/>
        <scheme val="minor"/>
      </rPr>
      <t xml:space="preserve"> czwarotrzedowych. . Produkt powinien działać skutecznie na bakterie coli, gronkowca złocistego i Legioneli. </t>
    </r>
  </si>
  <si>
    <t>Elektrolit do sondy chloru wolenego opakowanie butelka 50 ml</t>
  </si>
  <si>
    <t>Tabletki do mierzenia wartości pH - Phenol Red opakowanie 500 szt.</t>
  </si>
  <si>
    <t>Tabletki do mierzenia wartości chloru wolnego - DPD1 opakowanie 500 szt.</t>
  </si>
  <si>
    <t>Preparat do usuwania chloru wolnego. Zawiera tiosiarczan sodu min 95%. Wiadro 15 kg</t>
  </si>
  <si>
    <t>Elektroli do sondy chloru całkowitego opakowanie butelka 100 ml</t>
  </si>
  <si>
    <t>Środek czyszczący glazurę i inne kwasoodporne powierzchnie z osadów wapna, cementu i innych zabrudzeń. Środek czyszczący do pomieszczeń sanitarnych, łazienek, sanitariatów oraz pomieszczeń basenowych i szpitalnych. Do czyszczenia i pielęgnacji niecek basenowych za stali szlachetnej oraz części metalowych ze specjalnych stali stopowych. Opakowanie 5 kg</t>
  </si>
  <si>
    <t>Preparat do podnoszenia pH wody basenowej. Zawiera wodorotlek sodu min. 35% wiadro 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</si>
</sst>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Aptos Display"/>
      <family val="2"/>
      <scheme val="major"/>
    </font>
    <font>
      <sz val="11"/>
      <color rgb="FFFF0000"/>
      <name val="Aptos Narrow"/>
      <family val="2"/>
      <scheme val="minor"/>
    </font>
    <font>
      <sz val="8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4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4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4" fontId="2" fillId="0" borderId="3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44" fontId="2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/>
    <xf numFmtId="0" fontId="0" fillId="0" borderId="8" xfId="0" applyBorder="1" applyAlignment="1">
      <alignment horizontal="center" vertical="center"/>
    </xf>
    <xf numFmtId="44" fontId="0" fillId="0" borderId="8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0" fillId="0" borderId="11" xfId="0" applyBorder="1"/>
    <xf numFmtId="0" fontId="0" fillId="0" borderId="11" xfId="0" applyBorder="1" applyAlignment="1">
      <alignment horizontal="center" vertical="center"/>
    </xf>
    <xf numFmtId="44" fontId="0" fillId="0" borderId="11" xfId="0" applyNumberFormat="1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44" fontId="0" fillId="0" borderId="12" xfId="0" applyNumberForma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K23"/>
  <sheetViews>
    <sheetView tabSelected="1" topLeftCell="A10" workbookViewId="0">
      <selection activeCell="D20" sqref="D20"/>
    </sheetView>
  </sheetViews>
  <sheetFormatPr defaultRowHeight="14.25"/>
  <cols>
    <col min="3" max="3" width="8.875" style="2"/>
    <col min="4" max="4" width="36.25" style="4" customWidth="1"/>
    <col min="5" max="5" width="54.75" customWidth="1"/>
    <col min="6" max="6" width="8.875" style="2"/>
    <col min="7" max="7" width="9.375" style="1" bestFit="1" customWidth="1"/>
    <col min="8" max="8" width="12" style="1" customWidth="1"/>
    <col min="9" max="9" width="8.875" style="3"/>
    <col min="10" max="10" width="8.875" style="2"/>
    <col min="11" max="11" width="12.25" style="1" customWidth="1"/>
  </cols>
  <sheetData>
    <row r="2" spans="3:11" ht="15" thickBot="1"/>
    <row r="3" spans="3:11" ht="30">
      <c r="C3" s="14" t="s">
        <v>0</v>
      </c>
      <c r="D3" s="15" t="s">
        <v>1</v>
      </c>
      <c r="E3" s="16" t="s">
        <v>10</v>
      </c>
      <c r="F3" s="17" t="s">
        <v>2</v>
      </c>
      <c r="G3" s="18" t="s">
        <v>3</v>
      </c>
      <c r="H3" s="18" t="s">
        <v>4</v>
      </c>
      <c r="I3" s="19" t="s">
        <v>5</v>
      </c>
      <c r="J3" s="17" t="s">
        <v>6</v>
      </c>
      <c r="K3" s="20" t="s">
        <v>7</v>
      </c>
    </row>
    <row r="4" spans="3:11" ht="99.75">
      <c r="C4" s="21">
        <v>1</v>
      </c>
      <c r="D4" s="6" t="s">
        <v>16</v>
      </c>
      <c r="E4" s="7" t="s">
        <v>8</v>
      </c>
      <c r="F4" s="5">
        <v>15</v>
      </c>
      <c r="G4" s="8"/>
      <c r="H4" s="8">
        <f>F4*G4</f>
        <v>0</v>
      </c>
      <c r="I4" s="9">
        <v>0.23</v>
      </c>
      <c r="J4" s="5" t="s">
        <v>9</v>
      </c>
      <c r="K4" s="22">
        <f>H4*I4+H4</f>
        <v>0</v>
      </c>
    </row>
    <row r="5" spans="3:11" ht="42.75">
      <c r="C5" s="21">
        <v>2</v>
      </c>
      <c r="D5" s="6" t="s">
        <v>17</v>
      </c>
      <c r="E5" s="7" t="s">
        <v>11</v>
      </c>
      <c r="F5" s="5">
        <v>14</v>
      </c>
      <c r="G5" s="8"/>
      <c r="H5" s="8">
        <f t="shared" ref="H5:H22" si="0">F5*G5</f>
        <v>0</v>
      </c>
      <c r="I5" s="9">
        <v>0.08</v>
      </c>
      <c r="J5" s="5" t="s">
        <v>9</v>
      </c>
      <c r="K5" s="22">
        <f t="shared" ref="K5:K22" si="1">H5*I5+H5</f>
        <v>0</v>
      </c>
    </row>
    <row r="6" spans="3:11" ht="28.5">
      <c r="C6" s="21">
        <v>3</v>
      </c>
      <c r="D6" s="6" t="s">
        <v>18</v>
      </c>
      <c r="E6" s="7" t="s">
        <v>12</v>
      </c>
      <c r="F6" s="5">
        <v>14</v>
      </c>
      <c r="G6" s="8"/>
      <c r="H6" s="8">
        <f t="shared" si="0"/>
        <v>0</v>
      </c>
      <c r="I6" s="9">
        <v>0.23</v>
      </c>
      <c r="J6" s="5" t="s">
        <v>9</v>
      </c>
      <c r="K6" s="22">
        <f t="shared" si="1"/>
        <v>0</v>
      </c>
    </row>
    <row r="7" spans="3:11" ht="42.75">
      <c r="C7" s="21">
        <v>4</v>
      </c>
      <c r="D7" s="6" t="s">
        <v>19</v>
      </c>
      <c r="E7" s="10" t="s">
        <v>13</v>
      </c>
      <c r="F7" s="5">
        <v>12</v>
      </c>
      <c r="G7" s="8"/>
      <c r="H7" s="8">
        <f t="shared" si="0"/>
        <v>0</v>
      </c>
      <c r="I7" s="9">
        <v>0.08</v>
      </c>
      <c r="J7" s="5" t="s">
        <v>9</v>
      </c>
      <c r="K7" s="22">
        <f>H7*I7+H7</f>
        <v>0</v>
      </c>
    </row>
    <row r="8" spans="3:11" ht="99.75">
      <c r="C8" s="21">
        <v>5</v>
      </c>
      <c r="D8" s="6" t="s">
        <v>20</v>
      </c>
      <c r="E8" s="7" t="s">
        <v>14</v>
      </c>
      <c r="F8" s="5">
        <v>10</v>
      </c>
      <c r="G8" s="8"/>
      <c r="H8" s="8">
        <f t="shared" si="0"/>
        <v>0</v>
      </c>
      <c r="I8" s="9">
        <v>0.08</v>
      </c>
      <c r="J8" s="5" t="s">
        <v>9</v>
      </c>
      <c r="K8" s="22">
        <f t="shared" si="1"/>
        <v>0</v>
      </c>
    </row>
    <row r="9" spans="3:11" ht="142.5">
      <c r="C9" s="21">
        <v>6</v>
      </c>
      <c r="D9" s="6" t="s">
        <v>21</v>
      </c>
      <c r="E9" s="7" t="s">
        <v>15</v>
      </c>
      <c r="F9" s="5">
        <v>30</v>
      </c>
      <c r="G9" s="8"/>
      <c r="H9" s="8">
        <f t="shared" si="0"/>
        <v>0</v>
      </c>
      <c r="I9" s="9">
        <v>0.23</v>
      </c>
      <c r="J9" s="5" t="s">
        <v>9</v>
      </c>
      <c r="K9" s="22">
        <f t="shared" si="1"/>
        <v>0</v>
      </c>
    </row>
    <row r="10" spans="3:11" ht="28.5">
      <c r="C10" s="21">
        <v>7</v>
      </c>
      <c r="D10" s="6" t="s">
        <v>22</v>
      </c>
      <c r="E10" s="7" t="s">
        <v>23</v>
      </c>
      <c r="F10" s="5">
        <v>10</v>
      </c>
      <c r="G10" s="8"/>
      <c r="H10" s="8">
        <f t="shared" si="0"/>
        <v>0</v>
      </c>
      <c r="I10" s="9">
        <v>0.23</v>
      </c>
      <c r="J10" s="5" t="s">
        <v>9</v>
      </c>
      <c r="K10" s="22">
        <f t="shared" si="1"/>
        <v>0</v>
      </c>
    </row>
    <row r="11" spans="3:11" ht="57">
      <c r="C11" s="21">
        <v>8</v>
      </c>
      <c r="D11" s="6" t="s">
        <v>24</v>
      </c>
      <c r="E11" s="7" t="s">
        <v>25</v>
      </c>
      <c r="F11" s="5">
        <v>15</v>
      </c>
      <c r="G11" s="8"/>
      <c r="H11" s="8">
        <f t="shared" si="0"/>
        <v>0</v>
      </c>
      <c r="I11" s="9">
        <v>0.23</v>
      </c>
      <c r="J11" s="5" t="s">
        <v>9</v>
      </c>
      <c r="K11" s="22">
        <f t="shared" si="1"/>
        <v>0</v>
      </c>
    </row>
    <row r="12" spans="3:11" ht="99.75">
      <c r="C12" s="21">
        <v>9</v>
      </c>
      <c r="D12" s="6" t="s">
        <v>26</v>
      </c>
      <c r="E12" s="7" t="s">
        <v>27</v>
      </c>
      <c r="F12" s="5">
        <v>388</v>
      </c>
      <c r="G12" s="8"/>
      <c r="H12" s="8">
        <f t="shared" si="0"/>
        <v>0</v>
      </c>
      <c r="I12" s="9">
        <v>0.08</v>
      </c>
      <c r="J12" s="5" t="s">
        <v>9</v>
      </c>
      <c r="K12" s="22">
        <f t="shared" si="1"/>
        <v>0</v>
      </c>
    </row>
    <row r="13" spans="3:11" ht="31.5">
      <c r="C13" s="21">
        <v>10</v>
      </c>
      <c r="D13" s="6" t="s">
        <v>28</v>
      </c>
      <c r="E13" s="11" t="s">
        <v>29</v>
      </c>
      <c r="F13" s="5">
        <v>156</v>
      </c>
      <c r="G13" s="8"/>
      <c r="H13" s="8">
        <f t="shared" si="0"/>
        <v>0</v>
      </c>
      <c r="I13" s="9">
        <v>0.23</v>
      </c>
      <c r="J13" s="5" t="s">
        <v>9</v>
      </c>
      <c r="K13" s="22">
        <f t="shared" si="1"/>
        <v>0</v>
      </c>
    </row>
    <row r="14" spans="3:11" ht="42.75">
      <c r="C14" s="21">
        <v>11</v>
      </c>
      <c r="D14" s="6" t="s">
        <v>30</v>
      </c>
      <c r="E14" s="7" t="s">
        <v>31</v>
      </c>
      <c r="F14" s="5">
        <v>112</v>
      </c>
      <c r="G14" s="8"/>
      <c r="H14" s="8">
        <f t="shared" si="0"/>
        <v>0</v>
      </c>
      <c r="I14" s="9">
        <v>0.23</v>
      </c>
      <c r="J14" s="5" t="s">
        <v>9</v>
      </c>
      <c r="K14" s="22">
        <f t="shared" si="1"/>
        <v>0</v>
      </c>
    </row>
    <row r="15" spans="3:11" ht="85.5">
      <c r="C15" s="21">
        <v>12</v>
      </c>
      <c r="D15" s="6" t="s">
        <v>32</v>
      </c>
      <c r="E15" s="7" t="s">
        <v>33</v>
      </c>
      <c r="F15" s="5">
        <v>46</v>
      </c>
      <c r="G15" s="12"/>
      <c r="H15" s="8">
        <f t="shared" si="0"/>
        <v>0</v>
      </c>
      <c r="I15" s="9">
        <v>0.08</v>
      </c>
      <c r="J15" s="5" t="s">
        <v>9</v>
      </c>
      <c r="K15" s="22">
        <f t="shared" si="1"/>
        <v>0</v>
      </c>
    </row>
    <row r="16" spans="3:11" ht="28.5">
      <c r="C16" s="21">
        <v>13</v>
      </c>
      <c r="D16" s="6" t="s">
        <v>34</v>
      </c>
      <c r="E16" s="7"/>
      <c r="F16" s="5">
        <v>4</v>
      </c>
      <c r="G16" s="8"/>
      <c r="H16" s="8">
        <f t="shared" si="0"/>
        <v>0</v>
      </c>
      <c r="I16" s="9">
        <v>0.23</v>
      </c>
      <c r="J16" s="5" t="s">
        <v>9</v>
      </c>
      <c r="K16" s="22">
        <f t="shared" si="1"/>
        <v>0</v>
      </c>
    </row>
    <row r="17" spans="3:11" ht="28.5">
      <c r="C17" s="21">
        <v>14</v>
      </c>
      <c r="D17" s="6" t="s">
        <v>38</v>
      </c>
      <c r="E17" s="7"/>
      <c r="F17" s="5">
        <v>4</v>
      </c>
      <c r="G17" s="8"/>
      <c r="H17" s="8">
        <f t="shared" si="0"/>
        <v>0</v>
      </c>
      <c r="I17" s="9">
        <v>0.23</v>
      </c>
      <c r="J17" s="5" t="s">
        <v>9</v>
      </c>
      <c r="K17" s="22">
        <f t="shared" si="1"/>
        <v>0</v>
      </c>
    </row>
    <row r="18" spans="3:11" ht="28.5">
      <c r="C18" s="21">
        <v>15</v>
      </c>
      <c r="D18" s="6" t="s">
        <v>35</v>
      </c>
      <c r="E18" s="7"/>
      <c r="F18" s="5">
        <v>14</v>
      </c>
      <c r="G18" s="8"/>
      <c r="H18" s="8">
        <f t="shared" si="0"/>
        <v>0</v>
      </c>
      <c r="I18" s="9">
        <v>0.23</v>
      </c>
      <c r="J18" s="5" t="s">
        <v>9</v>
      </c>
      <c r="K18" s="22">
        <f t="shared" si="1"/>
        <v>0</v>
      </c>
    </row>
    <row r="19" spans="3:11" ht="28.5">
      <c r="C19" s="21">
        <v>16</v>
      </c>
      <c r="D19" s="6" t="s">
        <v>36</v>
      </c>
      <c r="E19" s="13"/>
      <c r="F19" s="5">
        <v>14</v>
      </c>
      <c r="G19" s="8"/>
      <c r="H19" s="8">
        <f t="shared" si="0"/>
        <v>0</v>
      </c>
      <c r="I19" s="9">
        <v>0.23</v>
      </c>
      <c r="J19" s="5" t="s">
        <v>9</v>
      </c>
      <c r="K19" s="22">
        <f>H19*I19+H19</f>
        <v>0</v>
      </c>
    </row>
    <row r="20" spans="3:11" ht="42.75">
      <c r="C20" s="21">
        <v>17</v>
      </c>
      <c r="D20" s="6" t="s">
        <v>40</v>
      </c>
      <c r="E20" s="13"/>
      <c r="F20" s="5">
        <v>4</v>
      </c>
      <c r="G20" s="8"/>
      <c r="H20" s="8">
        <f t="shared" si="0"/>
        <v>0</v>
      </c>
      <c r="I20" s="9">
        <v>0.23</v>
      </c>
      <c r="J20" s="5" t="s">
        <v>9</v>
      </c>
      <c r="K20" s="22">
        <f t="shared" si="1"/>
        <v>0</v>
      </c>
    </row>
    <row r="21" spans="3:11" ht="42.75">
      <c r="C21" s="21">
        <v>18</v>
      </c>
      <c r="D21" s="6" t="s">
        <v>37</v>
      </c>
      <c r="E21" s="13"/>
      <c r="F21" s="5">
        <v>4</v>
      </c>
      <c r="G21" s="8"/>
      <c r="H21" s="8">
        <f t="shared" si="0"/>
        <v>0</v>
      </c>
      <c r="I21" s="9">
        <v>0.23</v>
      </c>
      <c r="J21" s="5" t="s">
        <v>9</v>
      </c>
      <c r="K21" s="22">
        <f t="shared" si="1"/>
        <v>0</v>
      </c>
    </row>
    <row r="22" spans="3:11" ht="160.9" customHeight="1">
      <c r="C22" s="30">
        <v>19</v>
      </c>
      <c r="D22" s="31" t="s">
        <v>39</v>
      </c>
      <c r="E22" s="32"/>
      <c r="F22" s="33">
        <v>40</v>
      </c>
      <c r="G22" s="34"/>
      <c r="H22" s="34">
        <f t="shared" si="0"/>
        <v>0</v>
      </c>
      <c r="I22" s="35">
        <v>0.23</v>
      </c>
      <c r="J22" s="33" t="s">
        <v>9</v>
      </c>
      <c r="K22" s="36">
        <f t="shared" si="1"/>
        <v>0</v>
      </c>
    </row>
    <row r="23" spans="3:11" ht="15" thickBot="1">
      <c r="C23" s="23"/>
      <c r="D23" s="24"/>
      <c r="E23" s="25"/>
      <c r="F23" s="26"/>
      <c r="G23" s="27"/>
      <c r="H23" s="27">
        <f>SUM(H4:H22)</f>
        <v>0</v>
      </c>
      <c r="I23" s="28"/>
      <c r="J23" s="26"/>
      <c r="K23" s="29">
        <f>SUM(K4:K22)</f>
        <v>0</v>
      </c>
    </row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Gotowicz</dc:creator>
  <cp:lastModifiedBy>Julia</cp:lastModifiedBy>
  <dcterms:created xsi:type="dcterms:W3CDTF">2026-01-16T10:25:09Z</dcterms:created>
  <dcterms:modified xsi:type="dcterms:W3CDTF">2026-02-24T07:53:11Z</dcterms:modified>
</cp:coreProperties>
</file>